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29" i="1" l="1"/>
  <c r="E25" i="1"/>
  <c r="E62" i="1"/>
  <c r="D62" i="1" l="1"/>
  <c r="D29" i="1"/>
  <c r="D25" i="1" s="1"/>
  <c r="F56" i="1" l="1"/>
  <c r="F17" i="1" l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F6" i="1" l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<sst xmlns="http://schemas.openxmlformats.org/spreadsheetml/2006/main" count="167" uniqueCount="166">
  <si>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</si>
  <si>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</si>
  <si>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</si>
  <si>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</si>
  <si>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</si>
  <si>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</si>
  <si>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</si>
  <si>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</si>
  <si>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</si>
  <si>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</si>
  <si>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</si>
  <si>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</si>
  <si>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</si>
  <si>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</si>
  <si>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</si>
  <si>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</si>
  <si>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</si>
  <si>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</si>
  <si>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</si>
  <si>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</si>
  <si>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</si>
  <si>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</si>
  <si>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</si>
  <si>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</si>
  <si>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</si>
  <si>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</si>
  <si>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</si>
  <si>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</si>
  <si>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</si>
  <si>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</si>
  <si>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</si>
  <si>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</si>
  <si>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</si>
  <si>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</si>
  <si>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</si>
  <si>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</si>
  <si>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</si>
  <si>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</si>
  <si>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</si>
  <si>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</si>
  <si>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</si>
  <si>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</si>
  <si>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</si>
  <si>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</si>
  <si>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</si>
  <si>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</si>
  <si>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</si>
  <si>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</si>
  <si>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</si>
  <si>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</si>
  <si>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</si>
  <si>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</si>
  <si>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</si>
  <si>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</si>
  <si>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</si>
  <si>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</si>
  <si>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</si>
  <si>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</si>
  <si>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</si>
  <si>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</si>
  <si>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</si>
  <si>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</si>
  <si>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</si>
  <si>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</si>
  <si>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</si>
  <si>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</si>
  <si>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</si>
  <si>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</si>
  <si>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</si>
  <si>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</si>
  <si>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</si>
  <si>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</si>
  <si>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</si>
  <si>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</si>
  <si>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</si>
  <si>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</si>
  <si>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</si>
  <si>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</si>
  <si>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</si>
  <si>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</si>
  <si>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</si>
  <si>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</si>
  <si>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</si>
  <si>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</si>
  <si>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</si>
  <si>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</si>
  <si>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</si>
  <si>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</si>
  <si>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</si>
  <si>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</si>
  <si>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</si>
  <si>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</si>
  <si>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</si>
  <si>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</si>
  <si>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</si>
  <si>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</si>
  <si>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</si>
  <si>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</si>
  <si>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</si>
  <si>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</si>
  <si>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</si>
  <si>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</si>
  <si>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</si>
  <si>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</si>
  <si>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</si>
  <si>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</si>
  <si>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</si>
  <si>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</si>
  <si>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</si>
  <si>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</si>
  <si>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</si>
  <si>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</si>
  <si>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</si>
  <si>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</si>
  <si>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</si>
  <si>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</si>
  <si>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</si>
  <si>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</si>
  <si>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</si>
  <si>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</si>
  <si>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</si>
  <si>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</si>
  <si>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</si>
  <si>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</si>
  <si>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</si>
  <si>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</si>
  <si>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</si>
  <si>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</si>
  <si>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</si>
  <si>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</si>
  <si>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</si>
  <si>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</si>
  <si>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</si>
  <si>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</si>
  <si>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</si>
  <si>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</si>
  <si>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</si>
  <si>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</si>
  <si>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</si>
  <si>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</si>
  <si>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</si>
  <si>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</si>
  <si>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</si>
  <si>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</si>
  <si>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</si>
  <si>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</si>
  <si>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</si>
  <si>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</si>
  <si>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</si>
  <si>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</si>
  <si>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</si>
  <si>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</si>
  <si>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</si>
  <si>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</si>
  <si>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</si>
  <si>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</si>
  <si>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</si>
  <si>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</si>
  <si>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</si>
  <si>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</si>
  <si>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</si>
  <si>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</si>
  <si>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01.04.2023 г.</t>
  </si>
  <si>
    <t xml:space="preserve"> план    на 01.04.2023 года</t>
  </si>
  <si>
    <t>Исполнено на     01.04.2023г</t>
  </si>
  <si>
    <t>% исполнения к плану 01.04.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</si>
</sst>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zoomScaleNormal="90" zoomScaleSheetLayoutView="100" workbookViewId="0">
      <selection activeCell="E6" sqref="E6:E10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536.4</v>
      </c>
      <c r="E6" s="18">
        <v>536.4</v>
      </c>
      <c r="F6" s="18">
        <f t="shared" ref="F6:F30" si="0">E6/C6*100</f>
        <v>12.662291676502527</v>
      </c>
      <c r="G6" s="19">
        <f t="shared" ref="G6:G14" si="1">E6/D6*100</f>
        <v>100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7.9</v>
      </c>
      <c r="E7" s="23">
        <v>7.9</v>
      </c>
      <c r="F7" s="23">
        <f t="shared" si="0"/>
        <v>22.443181818181817</v>
      </c>
      <c r="G7" s="24">
        <f t="shared" si="1"/>
        <v>100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7.9</v>
      </c>
      <c r="E8" s="27">
        <v>7.9</v>
      </c>
      <c r="F8" s="27">
        <f t="shared" si="0"/>
        <v>22.443181818181817</v>
      </c>
      <c r="G8" s="28">
        <f t="shared" si="1"/>
        <v>100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268.39999999999998</v>
      </c>
      <c r="E9" s="31">
        <v>268.39999999999998</v>
      </c>
      <c r="F9" s="31">
        <f t="shared" si="0"/>
        <v>26.893787575150295</v>
      </c>
      <c r="G9" s="24">
        <f t="shared" si="1"/>
        <v>100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62.3</v>
      </c>
      <c r="E10" s="31">
        <v>62.3</v>
      </c>
      <c r="F10" s="31">
        <f t="shared" si="0"/>
        <v>38.010982306284319</v>
      </c>
      <c r="G10" s="24">
        <f t="shared" si="1"/>
        <v>100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31">
        <v>62.3</v>
      </c>
      <c r="E11" s="31">
        <v>62.3</v>
      </c>
      <c r="F11" s="31">
        <f t="shared" si="0"/>
        <v>38.010982306284319</v>
      </c>
      <c r="G11" s="24">
        <f t="shared" si="1"/>
        <v>100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82.4</v>
      </c>
      <c r="E12" s="31">
        <v>82.4</v>
      </c>
      <c r="F12" s="31">
        <f t="shared" si="0"/>
        <v>3.1388084717354872</v>
      </c>
      <c r="G12" s="24">
        <f t="shared" si="1"/>
        <v>100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12.1</v>
      </c>
      <c r="E13" s="27">
        <v>12.1</v>
      </c>
      <c r="F13" s="27">
        <f>E13/C13*100</f>
        <v>5.9053196681307947</v>
      </c>
      <c r="G13" s="28">
        <f t="shared" si="1"/>
        <v>100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70.3</v>
      </c>
      <c r="E14" s="27">
        <v>70.3</v>
      </c>
      <c r="F14" s="27">
        <f>E14/C14*100</f>
        <v>2.9045986034789073</v>
      </c>
      <c r="G14" s="28">
        <f t="shared" si="1"/>
        <v>100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115.4</v>
      </c>
      <c r="E15" s="31">
        <v>115.4</v>
      </c>
      <c r="F15" s="31">
        <f t="shared" si="0"/>
        <v>27.881130707900464</v>
      </c>
      <c r="G15" s="24">
        <f t="shared" ref="G15:G19" si="2">E15/D15*100</f>
        <v>100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84.6</v>
      </c>
      <c r="E16" s="31">
        <v>84.6</v>
      </c>
      <c r="F16" s="31">
        <f t="shared" si="0"/>
        <v>29.092159559834936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31">
        <v>63.8</v>
      </c>
      <c r="E17" s="31">
        <v>63.8</v>
      </c>
      <c r="F17" s="31">
        <f t="shared" si="0"/>
        <v>22.672352523098795</v>
      </c>
      <c r="G17" s="24">
        <f t="shared" si="2"/>
        <v>100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20.8</v>
      </c>
      <c r="E18" s="27">
        <v>20.8</v>
      </c>
      <c r="F18" s="27">
        <f t="shared" si="0"/>
        <v>221.27659574468086</v>
      </c>
      <c r="G18" s="28">
        <f t="shared" si="2"/>
        <v>100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30.8</v>
      </c>
      <c r="E19" s="31">
        <v>30.8</v>
      </c>
      <c r="F19" s="31">
        <f t="shared" si="0"/>
        <v>25.020308692120231</v>
      </c>
      <c r="G19" s="28">
        <f t="shared" si="2"/>
        <v>100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530.4</v>
      </c>
      <c r="E20" s="18">
        <v>530.4</v>
      </c>
      <c r="F20" s="18">
        <f t="shared" si="0"/>
        <v>25.012968639471822</v>
      </c>
      <c r="G20" s="19">
        <f t="shared" ref="G20:G30" si="3">E20/D20*100</f>
        <v>100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23">
        <v>530.4</v>
      </c>
      <c r="E21" s="23">
        <v>530.4</v>
      </c>
      <c r="F21" s="23">
        <f t="shared" si="0"/>
        <v>25.012968639471822</v>
      </c>
      <c r="G21" s="24">
        <f t="shared" si="3"/>
        <v>100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231.2</v>
      </c>
      <c r="E22" s="31">
        <v>231.2</v>
      </c>
      <c r="F22" s="31">
        <f t="shared" si="0"/>
        <v>25.620567375886523</v>
      </c>
      <c r="G22" s="24">
        <f t="shared" si="3"/>
        <v>100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86.2</v>
      </c>
      <c r="E23" s="34">
        <v>86.2</v>
      </c>
      <c r="F23" s="27">
        <f t="shared" si="0"/>
        <v>26.736972704714645</v>
      </c>
      <c r="G23" s="28">
        <f t="shared" si="3"/>
        <v>100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145</v>
      </c>
      <c r="E31" s="34">
        <v>145</v>
      </c>
      <c r="F31" s="27">
        <f>E31/C31*100</f>
        <v>25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231.5</v>
      </c>
      <c r="E34" s="35">
        <v>231.5</v>
      </c>
      <c r="F34" s="27">
        <f t="shared" ref="F34:F36" si="4">E34/C34*100</f>
        <v>25.005400734499894</v>
      </c>
      <c r="G34" s="28">
        <f>E34/D34*100</f>
        <v>100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231.5</v>
      </c>
      <c r="E35" s="34">
        <v>231.5</v>
      </c>
      <c r="F35" s="27">
        <f t="shared" si="4"/>
        <v>25.005400734499894</v>
      </c>
      <c r="G35" s="28">
        <f t="shared" ref="G35:G36" si="5">E35/D35*100</f>
        <v>100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231.5</v>
      </c>
      <c r="E36" s="34">
        <v>231.5</v>
      </c>
      <c r="F36" s="27">
        <f t="shared" si="4"/>
        <v>25.005400734499894</v>
      </c>
      <c r="G36" s="28">
        <f t="shared" si="5"/>
        <v>100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23</v>
      </c>
      <c r="E37" s="31">
        <v>23</v>
      </c>
      <c r="F37" s="31">
        <f>E37/C37*100</f>
        <v>20.246478873239436</v>
      </c>
      <c r="G37" s="24">
        <f>E37/D37*100</f>
        <v>100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23</v>
      </c>
      <c r="E38" s="34">
        <v>23</v>
      </c>
      <c r="F38" s="27">
        <f t="shared" ref="F38:F42" si="6">E38/C38*100</f>
        <v>20.246478873239436</v>
      </c>
      <c r="G38" s="28">
        <f t="shared" ref="G38:G41" si="7">E38/D38*100</f>
        <v>100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23</v>
      </c>
      <c r="E39" s="34">
        <v>23</v>
      </c>
      <c r="F39" s="27">
        <f t="shared" si="6"/>
        <v>20.246478873239436</v>
      </c>
      <c r="G39" s="28">
        <f t="shared" si="7"/>
        <v>100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44.7</v>
      </c>
      <c r="E40" s="69">
        <v>44.7</v>
      </c>
      <c r="F40" s="63">
        <f t="shared" si="6"/>
        <v>25.013989927252382</v>
      </c>
      <c r="G40" s="62">
        <f t="shared" si="7"/>
        <v>100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44.7</v>
      </c>
      <c r="E41" s="66">
        <v>44.7</v>
      </c>
      <c r="F41" s="63">
        <f t="shared" si="6"/>
        <v>25.013989927252382</v>
      </c>
      <c r="G41" s="62">
        <f t="shared" si="7"/>
        <v>100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v>1066.8</v>
      </c>
      <c r="E42" s="39">
        <v>1066.8</v>
      </c>
      <c r="F42" s="39">
        <f t="shared" si="6"/>
        <v>16.782292699041957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514.1</v>
      </c>
      <c r="E44" s="45">
        <v>514.1</v>
      </c>
      <c r="F44" s="45">
        <f t="shared" ref="F44:F49" si="9">E44/C44*100</f>
        <v>17.514393758729945</v>
      </c>
      <c r="G44" s="45">
        <f>E44/D44*100</f>
        <v>100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514.1</v>
      </c>
      <c r="E45" s="48">
        <v>514.1</v>
      </c>
      <c r="F45" s="48">
        <f t="shared" si="9"/>
        <v>17.544278742790841</v>
      </c>
      <c r="G45" s="48">
        <f>E45/D45*100</f>
        <v>100</v>
      </c>
    </row>
    <row r="46" spans="1:7" ht="15.75" x14ac:dyDescent="0.25">
      <c r="A46" s="73" t="s">
        <v>158</v>
      </c>
      <c r="B46" s="47" t="s">
        <v>156</v>
      </c>
      <c r="C46" s="48">
        <v>2</v>
      </c>
      <c r="D46" s="48"/>
      <c r="E46" s="48"/>
      <c r="F46" s="48"/>
      <c r="G46" s="48"/>
    </row>
    <row r="47" spans="1:7" ht="15.75" x14ac:dyDescent="0.25">
      <c r="A47" s="73" t="s">
        <v>159</v>
      </c>
      <c r="B47" s="47" t="s">
        <v>157</v>
      </c>
      <c r="C47" s="48">
        <v>3</v>
      </c>
      <c r="D47" s="48"/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16.899999999999999</v>
      </c>
      <c r="E48" s="45">
        <v>16.899999999999999</v>
      </c>
      <c r="F48" s="45">
        <f t="shared" si="9"/>
        <v>14.876760563380282</v>
      </c>
      <c r="G48" s="45">
        <f t="shared" ref="G48:G61" si="10">E48/D48*100</f>
        <v>100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16.899999999999999</v>
      </c>
      <c r="E49" s="48">
        <v>16.899999999999999</v>
      </c>
      <c r="F49" s="48">
        <f t="shared" si="9"/>
        <v>14.876760563380282</v>
      </c>
      <c r="G49" s="48">
        <f t="shared" si="10"/>
        <v>100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298.3</v>
      </c>
      <c r="E52" s="45">
        <v>298.3</v>
      </c>
      <c r="F52" s="45">
        <f>E52/C52*100</f>
        <v>29.85985985985986</v>
      </c>
      <c r="G52" s="45">
        <f t="shared" si="10"/>
        <v>100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298.3</v>
      </c>
      <c r="E53" s="48">
        <v>298.3</v>
      </c>
      <c r="F53" s="48">
        <f t="shared" ref="F53:F64" si="11">E53/C53*100</f>
        <v>29.889779559118239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/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546.20000000000005</v>
      </c>
      <c r="E58" s="45">
        <v>546.20000000000005</v>
      </c>
      <c r="F58" s="45">
        <f t="shared" si="11"/>
        <v>22.271151885830786</v>
      </c>
      <c r="G58" s="45">
        <f t="shared" si="10"/>
        <v>100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546.20000000000005</v>
      </c>
      <c r="E59" s="48">
        <v>546.20000000000005</v>
      </c>
      <c r="F59" s="48">
        <f t="shared" si="11"/>
        <v>22.271151885830786</v>
      </c>
      <c r="G59" s="48">
        <f t="shared" si="10"/>
        <v>100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10.1</v>
      </c>
      <c r="E60" s="45">
        <v>10.1</v>
      </c>
      <c r="F60" s="45">
        <f t="shared" si="11"/>
        <v>16.396103896103895</v>
      </c>
      <c r="G60" s="45">
        <f t="shared" si="10"/>
        <v>100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10.1</v>
      </c>
      <c r="E61" s="48">
        <v>10.1</v>
      </c>
      <c r="F61" s="48">
        <f t="shared" si="11"/>
        <v>16.396103896103895</v>
      </c>
      <c r="G61" s="48">
        <f t="shared" si="10"/>
        <v>100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1385.6</v>
      </c>
      <c r="E64" s="45">
        <v>1385.6</v>
      </c>
      <c r="F64" s="45">
        <f t="shared" si="11"/>
        <v>21.094618253787011</v>
      </c>
      <c r="G64" s="45">
        <f>E64/D64*100</f>
        <v>100</v>
      </c>
    </row>
    <row r="65" spans="1:7" ht="15.75" x14ac:dyDescent="0.2">
      <c r="A65" s="79"/>
      <c r="B65" s="79"/>
      <c r="C65" s="79"/>
      <c r="D65" s="79"/>
      <c r="E65" s="79"/>
      <c r="F65" s="79"/>
      <c r="G65" s="79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-318.79999999999995</v>
      </c>
      <c r="E66" s="45">
        <v>-318.8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318.8</v>
      </c>
      <c r="E67" s="45">
        <v>318.8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1385.6</v>
      </c>
      <c r="E78" s="48">
        <v>1385.6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1385.6</v>
      </c>
      <c r="E79" s="48">
        <v>1385.6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1385.6</v>
      </c>
      <c r="E80" s="48">
        <v>1385.6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2">
        <v>-6356.7</v>
      </c>
      <c r="D81" s="48">
        <v>-1066.8</v>
      </c>
      <c r="E81" s="48">
        <v>-1066.8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-1066.8</v>
      </c>
      <c r="E82" s="48">
        <v>-1066.8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-1066.8</v>
      </c>
      <c r="E83" s="48">
        <v>-1066.8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318.8</v>
      </c>
      <c r="E84" s="45">
        <v>318.8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2023-07-13T08:50:19Z</dcterms:modified>
</cp:coreProperties>
</file>